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Users/christinewan/Downloads/"/>
    </mc:Choice>
  </mc:AlternateContent>
  <xr:revisionPtr revIDLastSave="3" documentId="13_ncr:1_{E0C9B5F1-29EA-D945-AB7B-241DA1F2BC71}" xr6:coauthVersionLast="47" xr6:coauthVersionMax="47" xr10:uidLastSave="{94421C1A-0E26-4B77-AE9C-1FFE2790B7A2}"/>
  <bookViews>
    <workbookView xWindow="29200" yWindow="6860" windowWidth="39080" windowHeight="19440" xr2:uid="{C2E936D5-4BF8-46C4-B3B7-0322737C71EE}"/>
  </bookViews>
  <sheets>
    <sheet name="figure 4" sheetId="2" r:id="rId1"/>
    <sheet name="Sheet1" sheetId="1" r:id="rId2"/>
  </sheets>
  <definedNames>
    <definedName name="_xlnm.Print_Area" localSheetId="0">'figure 4'!$F$3:$T$24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2" l="1"/>
  <c r="B34" i="2" s="1"/>
  <c r="B35" i="2" s="1"/>
  <c r="B36" i="2" s="1"/>
  <c r="H13" i="1"/>
  <c r="F13" i="1"/>
  <c r="D13" i="1"/>
  <c r="H12" i="1"/>
  <c r="F12" i="1"/>
  <c r="D12" i="1"/>
  <c r="F11" i="1"/>
  <c r="H11" i="1"/>
  <c r="D11" i="1"/>
  <c r="D10" i="1"/>
  <c r="F10" i="1"/>
  <c r="H10" i="1"/>
  <c r="B25" i="2" l="1"/>
  <c r="B26" i="2" s="1"/>
  <c r="B27" i="2" s="1"/>
  <c r="B28" i="2" s="1"/>
  <c r="B29" i="2" s="1"/>
  <c r="B30" i="2" s="1"/>
  <c r="B31" i="2" s="1"/>
  <c r="B32" i="2" s="1"/>
  <c r="H9" i="1"/>
  <c r="F9" i="1"/>
  <c r="D9" i="1"/>
  <c r="H8" i="1"/>
  <c r="F8" i="1"/>
  <c r="D8" i="1"/>
  <c r="H7" i="1"/>
  <c r="F7" i="1"/>
  <c r="D7" i="1"/>
  <c r="H6" i="1"/>
  <c r="F6" i="1"/>
  <c r="D6" i="1"/>
  <c r="H5" i="1"/>
  <c r="F5" i="1"/>
  <c r="D5" i="1"/>
  <c r="H4" i="1"/>
  <c r="F4" i="1"/>
  <c r="D4" i="1"/>
  <c r="H3" i="1"/>
  <c r="F3" i="1"/>
  <c r="D3" i="1"/>
  <c r="H2" i="1"/>
  <c r="F2" i="1"/>
  <c r="D2" i="1"/>
  <c r="B7" i="2"/>
  <c r="B8" i="2" s="1"/>
  <c r="B9" i="2" s="1"/>
  <c r="B10" i="2" s="1"/>
  <c r="B11" i="2" s="1"/>
  <c r="B12" i="2" s="1"/>
  <c r="B13" i="2" s="1"/>
  <c r="B14" i="2" s="1"/>
  <c r="B15" i="2" s="1"/>
  <c r="B16" i="2" s="1"/>
  <c r="B17" i="2" s="1"/>
  <c r="B18" i="2" s="1"/>
  <c r="B19" i="2" s="1"/>
  <c r="B20" i="2" s="1"/>
  <c r="B21" i="2" s="1"/>
  <c r="B22" i="2" s="1"/>
  <c r="B23" i="2" s="1"/>
  <c r="B24" i="2" s="1"/>
</calcChain>
</file>

<file path=xl/sharedStrings.xml><?xml version="1.0" encoding="utf-8"?>
<sst xmlns="http://schemas.openxmlformats.org/spreadsheetml/2006/main" count="26" uniqueCount="18">
  <si>
    <t>Ownership</t>
  </si>
  <si>
    <t>State</t>
  </si>
  <si>
    <t>Foreign</t>
  </si>
  <si>
    <t>Private</t>
  </si>
  <si>
    <t>Indicator</t>
  </si>
  <si>
    <t>Exports</t>
  </si>
  <si>
    <t>Unit</t>
  </si>
  <si>
    <t>% of Total</t>
  </si>
  <si>
    <t>Figure 4. Sources of Chinese exports by ownership status, 1995–2025</t>
  </si>
  <si>
    <t>Source</t>
  </si>
  <si>
    <t>Customs</t>
  </si>
  <si>
    <t>Notes: Prior to 2013, exports by privately owned firms are estimated as the difference between total exports and the sum of exports by state, foreign, and collective firms. Collective enterprise exports are not shown. In 2013, collective enterprise exports were only 3 percent of total exports.</t>
  </si>
  <si>
    <r>
      <rPr>
        <i/>
        <sz val="10"/>
        <color rgb="FF000000"/>
        <rFont val="Tw Cen MT"/>
      </rPr>
      <t>Sources:</t>
    </r>
    <r>
      <rPr>
        <sz val="10"/>
        <color rgb="FF000000"/>
        <rFont val="Tw Cen MT"/>
      </rPr>
      <t xml:space="preserve"> General Customs Administration</t>
    </r>
  </si>
  <si>
    <t>Total</t>
    <phoneticPr fontId="6" type="noConversion"/>
  </si>
  <si>
    <t>State (1000 dollars)</t>
    <phoneticPr fontId="6" type="noConversion"/>
  </si>
  <si>
    <t>%</t>
    <phoneticPr fontId="6" type="noConversion"/>
  </si>
  <si>
    <t>Private (1000 dollars)</t>
    <phoneticPr fontId="6" type="noConversion"/>
  </si>
  <si>
    <t>Foreign (1000 dollars)</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</si>
</sst>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m/yyyy"/>
    <numFmt numFmtId="165" formatCode="0_);[Red]\(0\)"/>
    <numFmt numFmtId="166" formatCode="_(* #,##0_);_(* \(#,##0\);_(* &quot;-&quot;??_);_(@_)"/>
  </numFmts>
  <fonts count="9">
    <font>
      <sz val="11"/>
      <color theme="1"/>
      <name val="Calibri"/>
      <family val="2"/>
      <charset val="134"/>
      <scheme val="minor"/>
    </font>
    <font>
      <sz val="11"/>
      <color theme="1"/>
      <name val="Calibri"/>
      <family val="2"/>
      <scheme val="minor"/>
    </font>
    <font>
      <sz val="11"/>
      <color theme="1"/>
      <name val="Calibri"/>
      <family val="2"/>
      <charset val="134"/>
      <scheme val="minor"/>
    </font>
    <font>
      <sz val="10"/>
      <color theme="1"/>
      <name val="Tw Cen MT"/>
      <family val="2"/>
    </font>
    <font>
      <sz val="9"/>
      <name val="Calibri"/>
      <family val="2"/>
      <charset val="134"/>
      <scheme val="minor"/>
    </font>
    <font>
      <b/>
      <sz val="10"/>
      <color theme="1"/>
      <name val="Tw Cen MT"/>
      <family val="2"/>
    </font>
    <font>
      <sz val="9"/>
      <name val="Calibri"/>
      <family val="3"/>
      <charset val="134"/>
      <scheme val="minor"/>
    </font>
    <font>
      <i/>
      <sz val="10"/>
      <color rgb="FF000000"/>
      <name val="Tw Cen MT"/>
    </font>
    <font>
      <sz val="10"/>
      <color rgb="FF000000"/>
      <name val="Tw Cen MT"/>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43" fontId="2" fillId="0" borderId="0" applyFont="0" applyFill="0" applyBorder="0" applyAlignment="0" applyProtection="0">
      <alignment vertical="center"/>
    </xf>
    <xf numFmtId="0" fontId="1" fillId="0" borderId="0"/>
  </cellStyleXfs>
  <cellXfs count="20">
    <xf numFmtId="0" fontId="0" fillId="0" borderId="0" xfId="0">
      <alignment vertical="center"/>
    </xf>
    <xf numFmtId="164" fontId="3" fillId="2" borderId="1" xfId="2" applyNumberFormat="1" applyFont="1" applyFill="1" applyBorder="1" applyAlignment="1">
      <alignment horizontal="center" vertical="center"/>
    </xf>
    <xf numFmtId="0" fontId="3" fillId="2" borderId="1" xfId="2" applyFont="1" applyFill="1" applyBorder="1" applyAlignment="1">
      <alignment horizontal="center" vertical="center"/>
    </xf>
    <xf numFmtId="0" fontId="3" fillId="3" borderId="0" xfId="2" applyFont="1" applyFill="1"/>
    <xf numFmtId="164" fontId="3" fillId="2" borderId="1" xfId="2" applyNumberFormat="1" applyFont="1" applyFill="1" applyBorder="1" applyAlignment="1">
      <alignment horizontal="center" vertical="center" wrapText="1"/>
    </xf>
    <xf numFmtId="1" fontId="3" fillId="3" borderId="1" xfId="2" applyNumberFormat="1" applyFont="1" applyFill="1" applyBorder="1" applyAlignment="1">
      <alignment horizontal="center" vertical="center"/>
    </xf>
    <xf numFmtId="1" fontId="3" fillId="3" borderId="1" xfId="2" applyNumberFormat="1" applyFont="1" applyFill="1" applyBorder="1"/>
    <xf numFmtId="0" fontId="3" fillId="3" borderId="2" xfId="2" applyFont="1" applyFill="1" applyBorder="1"/>
    <xf numFmtId="0" fontId="3" fillId="3" borderId="1" xfId="2" applyFont="1" applyFill="1" applyBorder="1"/>
    <xf numFmtId="0" fontId="0" fillId="0" borderId="0" xfId="0" applyAlignment="1"/>
    <xf numFmtId="165" fontId="0" fillId="0" borderId="0" xfId="0" applyNumberFormat="1" applyAlignment="1"/>
    <xf numFmtId="166" fontId="0" fillId="0" borderId="0" xfId="1" applyNumberFormat="1" applyFont="1" applyAlignment="1"/>
    <xf numFmtId="3" fontId="0" fillId="0" borderId="0" xfId="0" applyNumberFormat="1" applyAlignment="1"/>
    <xf numFmtId="166" fontId="0" fillId="0" borderId="0" xfId="0" applyNumberFormat="1" applyAlignment="1"/>
    <xf numFmtId="3" fontId="0" fillId="0" borderId="0" xfId="0" applyNumberFormat="1">
      <alignment vertical="center"/>
    </xf>
    <xf numFmtId="3" fontId="3" fillId="3" borderId="1" xfId="2" applyNumberFormat="1" applyFont="1" applyFill="1" applyBorder="1"/>
    <xf numFmtId="166" fontId="3" fillId="3" borderId="1" xfId="2" applyNumberFormat="1" applyFont="1" applyFill="1" applyBorder="1"/>
    <xf numFmtId="0" fontId="3" fillId="3" borderId="0" xfId="2" applyFont="1" applyFill="1" applyAlignment="1">
      <alignment horizontal="left" wrapText="1"/>
    </xf>
    <xf numFmtId="0" fontId="8" fillId="3" borderId="0" xfId="2" applyFont="1" applyFill="1"/>
    <xf numFmtId="0" fontId="5" fillId="3" borderId="0" xfId="2" applyFont="1" applyFill="1" applyAlignment="1">
      <alignment wrapText="1"/>
    </xf>
  </cellXfs>
  <cellStyles count="3">
    <cellStyle name="Comma" xfId="1" builtinId="3"/>
    <cellStyle name="Normal" xfId="0" builtinId="0"/>
    <cellStyle name="Normal 2" xfId="2" xr:uid="{B3635A60-C98C-449D-B0F6-93BCB5A0FC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Sources of Chinese exports by ownership status, 1995–2025</a:t>
            </a:r>
          </a:p>
        </c:rich>
      </c:tx>
      <c:overlay val="0"/>
    </c:title>
    <c:autoTitleDeleted val="0"/>
    <c:plotArea>
      <c:layout>
        <c:manualLayout>
          <c:layoutTarget val="inner"/>
          <c:xMode val="edge"/>
          <c:yMode val="edge"/>
          <c:x val="6.2584417887238883E-2"/>
          <c:y val="0.20137080085136758"/>
          <c:w val="0.88870408777370236"/>
          <c:h val="0.47649878835069648"/>
        </c:manualLayout>
      </c:layout>
      <c:lineChart>
        <c:grouping val="standard"/>
        <c:varyColors val="0"/>
        <c:ser>
          <c:idx val="1"/>
          <c:order val="0"/>
          <c:tx>
            <c:strRef>
              <c:f>'figure 4'!$C$2</c:f>
              <c:strCache>
                <c:ptCount val="1"/>
                <c:pt idx="0">
                  <c:v>State</c:v>
                </c:pt>
              </c:strCache>
            </c:strRef>
          </c:tx>
          <c:marker>
            <c:symbol val="none"/>
          </c:marker>
          <c:cat>
            <c:numRef>
              <c:f>'figure 4'!$B$6:$B$36</c:f>
              <c:numCache>
                <c:formatCode>0</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'figure 4'!$C$6:$C$36</c:f>
              <c:numCache>
                <c:formatCode>0</c:formatCode>
                <c:ptCount val="31"/>
                <c:pt idx="0">
                  <c:v>66.713716317491048</c:v>
                </c:pt>
                <c:pt idx="1">
                  <c:v>56.974044502704459</c:v>
                </c:pt>
                <c:pt idx="2">
                  <c:v>56.178521371402312</c:v>
                </c:pt>
                <c:pt idx="3">
                  <c:v>52.683235081187298</c:v>
                </c:pt>
                <c:pt idx="4">
                  <c:v>50.523798799569079</c:v>
                </c:pt>
                <c:pt idx="5">
                  <c:v>46.724448091290633</c:v>
                </c:pt>
                <c:pt idx="6">
                  <c:v>42.463392984377222</c:v>
                </c:pt>
                <c:pt idx="7">
                  <c:v>37.728078466777831</c:v>
                </c:pt>
                <c:pt idx="8">
                  <c:v>31.480350260220678</c:v>
                </c:pt>
                <c:pt idx="9">
                  <c:v>25.872990300616866</c:v>
                </c:pt>
                <c:pt idx="10">
                  <c:v>22.14446189102577</c:v>
                </c:pt>
                <c:pt idx="11">
                  <c:v>19.740015969908896</c:v>
                </c:pt>
                <c:pt idx="12">
                  <c:v>18.453626143430323</c:v>
                </c:pt>
                <c:pt idx="13">
                  <c:v>17.998318226402588</c:v>
                </c:pt>
                <c:pt idx="14">
                  <c:v>15.889079584949714</c:v>
                </c:pt>
                <c:pt idx="15">
                  <c:v>14.847517745211523</c:v>
                </c:pt>
                <c:pt idx="16">
                  <c:v>14.069656376250677</c:v>
                </c:pt>
                <c:pt idx="17">
                  <c:v>12.500957662383374</c:v>
                </c:pt>
                <c:pt idx="18">
                  <c:v>11.262941749703646</c:v>
                </c:pt>
                <c:pt idx="19">
                  <c:v>10.950539290207836</c:v>
                </c:pt>
                <c:pt idx="20">
                  <c:v>10.661760495258036</c:v>
                </c:pt>
                <c:pt idx="21">
                  <c:v>10.278909883686014</c:v>
                </c:pt>
                <c:pt idx="22">
                  <c:v>10.216498810389048</c:v>
                </c:pt>
                <c:pt idx="23">
                  <c:v>10.345364169966896</c:v>
                </c:pt>
                <c:pt idx="24">
                  <c:v>9.4263355367232098</c:v>
                </c:pt>
                <c:pt idx="25">
                  <c:v>8.0108988892458246</c:v>
                </c:pt>
                <c:pt idx="26">
                  <c:v>7.9944939875902188</c:v>
                </c:pt>
                <c:pt idx="27" formatCode="#,##0">
                  <c:v>7.9052468937533407</c:v>
                </c:pt>
                <c:pt idx="28" formatCode="#,##0">
                  <c:v>7.9545830389962147</c:v>
                </c:pt>
                <c:pt idx="29" formatCode="#,##0">
                  <c:v>7.775899170438632</c:v>
                </c:pt>
                <c:pt idx="30" formatCode="#,##0">
                  <c:v>7.3186818238785589</c:v>
                </c:pt>
              </c:numCache>
            </c:numRef>
          </c:val>
          <c:smooth val="0"/>
          <c:extLst>
            <c:ext xmlns:c16="http://schemas.microsoft.com/office/drawing/2014/chart" uri="{C3380CC4-5D6E-409C-BE32-E72D297353CC}">
              <c16:uniqueId val="{00000003-61CD-48CB-8934-2595F3CEB272}"/>
            </c:ext>
          </c:extLst>
        </c:ser>
        <c:ser>
          <c:idx val="2"/>
          <c:order val="1"/>
          <c:tx>
            <c:strRef>
              <c:f>'figure 4'!$D$2</c:f>
              <c:strCache>
                <c:ptCount val="1"/>
                <c:pt idx="0">
                  <c:v>Foreign</c:v>
                </c:pt>
              </c:strCache>
            </c:strRef>
          </c:tx>
          <c:marker>
            <c:symbol val="none"/>
          </c:marker>
          <c:cat>
            <c:numRef>
              <c:f>'figure 4'!$B$6:$B$36</c:f>
              <c:numCache>
                <c:formatCode>0</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'figure 4'!$D$6:$D$36</c:f>
              <c:numCache>
                <c:formatCode>0</c:formatCode>
                <c:ptCount val="31"/>
                <c:pt idx="0">
                  <c:v>31.507134743478581</c:v>
                </c:pt>
                <c:pt idx="1">
                  <c:v>40.720014962230302</c:v>
                </c:pt>
                <c:pt idx="2">
                  <c:v>40.975683704339929</c:v>
                </c:pt>
                <c:pt idx="3">
                  <c:v>44.070245113248532</c:v>
                </c:pt>
                <c:pt idx="4">
                  <c:v>45.466405376288925</c:v>
                </c:pt>
                <c:pt idx="5">
                  <c:v>47.924859765835023</c:v>
                </c:pt>
                <c:pt idx="6">
                  <c:v>49.964023370408988</c:v>
                </c:pt>
                <c:pt idx="7">
                  <c:v>52.184956439760356</c:v>
                </c:pt>
                <c:pt idx="8">
                  <c:v>54.812268914462436</c:v>
                </c:pt>
                <c:pt idx="9">
                  <c:v>57.038564396963856</c:v>
                </c:pt>
                <c:pt idx="10">
                  <c:v>58.270175265994773</c:v>
                </c:pt>
                <c:pt idx="11">
                  <c:v>58.16717327454316</c:v>
                </c:pt>
                <c:pt idx="12">
                  <c:v>57.090981921816621</c:v>
                </c:pt>
                <c:pt idx="13">
                  <c:v>55.319919266482088</c:v>
                </c:pt>
                <c:pt idx="14">
                  <c:v>55.923741118607182</c:v>
                </c:pt>
                <c:pt idx="15">
                  <c:v>54.630037962314802</c:v>
                </c:pt>
                <c:pt idx="16">
                  <c:v>52.405609021396437</c:v>
                </c:pt>
                <c:pt idx="17">
                  <c:v>49.887512213684523</c:v>
                </c:pt>
                <c:pt idx="18">
                  <c:v>47.237485545803217</c:v>
                </c:pt>
                <c:pt idx="19">
                  <c:v>45.883886573941155</c:v>
                </c:pt>
                <c:pt idx="20">
                  <c:v>44.193597531082666</c:v>
                </c:pt>
                <c:pt idx="21">
                  <c:v>43.713504697459321</c:v>
                </c:pt>
                <c:pt idx="22">
                  <c:v>43.190917778774335</c:v>
                </c:pt>
                <c:pt idx="23">
                  <c:v>41.662345658657109</c:v>
                </c:pt>
                <c:pt idx="24">
                  <c:v>38.650422327506263</c:v>
                </c:pt>
                <c:pt idx="25">
                  <c:v>35.995796447192845</c:v>
                </c:pt>
                <c:pt idx="26">
                  <c:v>34.274468832705757</c:v>
                </c:pt>
                <c:pt idx="27" formatCode="_(* #,##0_);_(* \(#,##0\);_(* &quot;-&quot;??_);_(@_)">
                  <c:v>31.259176612364737</c:v>
                </c:pt>
                <c:pt idx="28" formatCode="_(* #,##0_);_(* \(#,##0\);_(* &quot;-&quot;??_);_(@_)">
                  <c:v>28.569298438927284</c:v>
                </c:pt>
                <c:pt idx="29" formatCode="_(* #,##0_);_(* \(#,##0\);_(* &quot;-&quot;??_);_(@_)">
                  <c:v>27.36434902105551</c:v>
                </c:pt>
                <c:pt idx="30" formatCode="_(* #,##0_);_(* \(#,##0\);_(* &quot;-&quot;??_);_(@_)">
                  <c:v>27.104929661234149</c:v>
                </c:pt>
              </c:numCache>
            </c:numRef>
          </c:val>
          <c:smooth val="0"/>
          <c:extLst>
            <c:ext xmlns:c16="http://schemas.microsoft.com/office/drawing/2014/chart" uri="{C3380CC4-5D6E-409C-BE32-E72D297353CC}">
              <c16:uniqueId val="{00000005-61CD-48CB-8934-2595F3CEB272}"/>
            </c:ext>
          </c:extLst>
        </c:ser>
        <c:ser>
          <c:idx val="3"/>
          <c:order val="2"/>
          <c:tx>
            <c:strRef>
              <c:f>'figure 4'!$E$2</c:f>
              <c:strCache>
                <c:ptCount val="1"/>
                <c:pt idx="0">
                  <c:v>Private</c:v>
                </c:pt>
              </c:strCache>
            </c:strRef>
          </c:tx>
          <c:marker>
            <c:symbol val="none"/>
          </c:marker>
          <c:cat>
            <c:numRef>
              <c:f>'figure 4'!$B$6:$B$36</c:f>
              <c:numCache>
                <c:formatCode>0</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'figure 4'!$E$6:$E$36</c:f>
              <c:numCache>
                <c:formatCode>0</c:formatCode>
                <c:ptCount val="31"/>
                <c:pt idx="0">
                  <c:v>0.22555602605206379</c:v>
                </c:pt>
                <c:pt idx="1">
                  <c:v>0.26686759750276401</c:v>
                </c:pt>
                <c:pt idx="2">
                  <c:v>0.2944124163662325</c:v>
                </c:pt>
                <c:pt idx="3">
                  <c:v>0.31132808596110195</c:v>
                </c:pt>
                <c:pt idx="4">
                  <c:v>0.47936335094649357</c:v>
                </c:pt>
                <c:pt idx="5">
                  <c:v>1.0383649619221109</c:v>
                </c:pt>
                <c:pt idx="6">
                  <c:v>1.9256319235586621</c:v>
                </c:pt>
                <c:pt idx="7">
                  <c:v>4.0168041862050545</c:v>
                </c:pt>
                <c:pt idx="8">
                  <c:v>7.4752942933902569</c:v>
                </c:pt>
                <c:pt idx="9">
                  <c:v>10.985063650727875</c:v>
                </c:pt>
                <c:pt idx="10">
                  <c:v>13.867780996868795</c:v>
                </c:pt>
                <c:pt idx="11">
                  <c:v>16.758381342442096</c:v>
                </c:pt>
                <c:pt idx="12">
                  <c:v>19.350472102926787</c:v>
                </c:pt>
                <c:pt idx="13">
                  <c:v>21.443951558260338</c:v>
                </c:pt>
                <c:pt idx="14">
                  <c:v>23.297333578429409</c:v>
                </c:pt>
                <c:pt idx="15">
                  <c:v>25.691406978232628</c:v>
                </c:pt>
                <c:pt idx="16">
                  <c:v>28.737943546243137</c:v>
                </c:pt>
                <c:pt idx="17">
                  <c:v>32.967816072556118</c:v>
                </c:pt>
                <c:pt idx="18">
                  <c:v>39.053285577416446</c:v>
                </c:pt>
                <c:pt idx="19">
                  <c:v>40.757972883066444</c:v>
                </c:pt>
                <c:pt idx="20">
                  <c:v>42.832089124212715</c:v>
                </c:pt>
                <c:pt idx="21">
                  <c:v>43.610416461194419</c:v>
                </c:pt>
                <c:pt idx="22">
                  <c:v>44.374907802389828</c:v>
                </c:pt>
                <c:pt idx="23">
                  <c:v>45.865318559244876</c:v>
                </c:pt>
                <c:pt idx="24">
                  <c:v>49.670782346102115</c:v>
                </c:pt>
                <c:pt idx="25">
                  <c:v>54.089502508154588</c:v>
                </c:pt>
                <c:pt idx="26">
                  <c:v>56.042467253613978</c:v>
                </c:pt>
                <c:pt idx="27" formatCode="#,##0">
                  <c:v>59.306617655110308</c:v>
                </c:pt>
                <c:pt idx="28" formatCode="#,##0">
                  <c:v>61.983021347821719</c:v>
                </c:pt>
                <c:pt idx="29" formatCode="#,##0">
                  <c:v>63.556556629813976</c:v>
                </c:pt>
                <c:pt idx="30" formatCode="#,##0">
                  <c:v>64.324374613538993</c:v>
                </c:pt>
              </c:numCache>
            </c:numRef>
          </c:val>
          <c:smooth val="0"/>
          <c:extLst>
            <c:ext xmlns:c16="http://schemas.microsoft.com/office/drawing/2014/chart" uri="{C3380CC4-5D6E-409C-BE32-E72D297353CC}">
              <c16:uniqueId val="{0000003A-4E0D-6942-8161-EF990FD6B4BE}"/>
            </c:ext>
          </c:extLst>
        </c:ser>
        <c:dLbls>
          <c:showLegendKey val="0"/>
          <c:showVal val="0"/>
          <c:showCatName val="0"/>
          <c:showSerName val="0"/>
          <c:showPercent val="0"/>
          <c:showBubbleSize val="0"/>
        </c:dLbls>
        <c:smooth val="0"/>
        <c:axId val="33826304"/>
        <c:axId val="33827840"/>
      </c:lineChart>
      <c:catAx>
        <c:axId val="33826304"/>
        <c:scaling>
          <c:orientation val="minMax"/>
        </c:scaling>
        <c:delete val="0"/>
        <c:axPos val="b"/>
        <c:numFmt formatCode="0" sourceLinked="1"/>
        <c:majorTickMark val="out"/>
        <c:minorTickMark val="none"/>
        <c:tickLblPos val="nextTo"/>
        <c:spPr>
          <a:ln>
            <a:solidFill>
              <a:schemeClr val="tx1"/>
            </a:solidFill>
          </a:ln>
        </c:spPr>
        <c:txPr>
          <a:bodyPr/>
          <a:lstStyle/>
          <a:p>
            <a:pPr>
              <a:defRPr sz="1050"/>
            </a:pPr>
            <a:endParaRPr lang="en-US"/>
          </a:p>
        </c:txPr>
        <c:crossAx val="33827840"/>
        <c:crosses val="autoZero"/>
        <c:auto val="1"/>
        <c:lblAlgn val="ctr"/>
        <c:lblOffset val="100"/>
        <c:noMultiLvlLbl val="0"/>
      </c:catAx>
      <c:valAx>
        <c:axId val="33827840"/>
        <c:scaling>
          <c:orientation val="minMax"/>
        </c:scaling>
        <c:delete val="0"/>
        <c:axPos val="l"/>
        <c:numFmt formatCode="0" sourceLinked="1"/>
        <c:majorTickMark val="in"/>
        <c:minorTickMark val="none"/>
        <c:tickLblPos val="nextTo"/>
        <c:spPr>
          <a:ln>
            <a:solidFill>
              <a:schemeClr val="tx1"/>
            </a:solidFill>
          </a:ln>
        </c:spPr>
        <c:txPr>
          <a:bodyPr/>
          <a:lstStyle/>
          <a:p>
            <a:pPr>
              <a:defRPr sz="1050"/>
            </a:pPr>
            <a:endParaRPr lang="en-US"/>
          </a:p>
        </c:txPr>
        <c:crossAx val="33826304"/>
        <c:crosses val="autoZero"/>
        <c:crossBetween val="midCat"/>
      </c:valAx>
      <c:spPr>
        <a:ln>
          <a:solidFill>
            <a:sysClr val="windowText" lastClr="000000"/>
          </a:solidFill>
        </a:ln>
      </c:spPr>
    </c:plotArea>
    <c:legend>
      <c:legendPos val="b"/>
      <c:layout>
        <c:manualLayout>
          <c:xMode val="edge"/>
          <c:yMode val="edge"/>
          <c:x val="4.6910010110465361E-2"/>
          <c:y val="0.81964549347411886"/>
          <c:w val="0.30520659600712219"/>
          <c:h val="6.8171443021325634E-2"/>
        </c:manualLayout>
      </c:layout>
      <c:overlay val="0"/>
      <c:txPr>
        <a:bodyPr/>
        <a:lstStyle/>
        <a:p>
          <a:pPr>
            <a:defRPr sz="1100"/>
          </a:pPr>
          <a:endParaRPr lang="en-US"/>
        </a:p>
      </c:txPr>
    </c:legend>
    <c:plotVisOnly val="1"/>
    <c:dispBlanksAs val="gap"/>
    <c:showDLblsOverMax val="0"/>
  </c:chart>
  <c:spPr>
    <a:noFill/>
    <a:ln>
      <a:noFill/>
    </a:ln>
  </c:spPr>
  <c:txPr>
    <a:bodyPr/>
    <a:lstStyle/>
    <a:p>
      <a:pPr>
        <a:defRPr sz="1200">
          <a:latin typeface="+mn-lt"/>
          <a:cs typeface="Times New Roman" pitchFamily="18" charset="0"/>
        </a:defRPr>
      </a:pPr>
      <a:endParaRPr lang="en-US"/>
    </a:p>
  </c:txPr>
  <c:printSettings>
    <c:headerFooter/>
    <c:pageMargins b="0.75" l="0.7" r="0.7" t="0.75" header="0.3" footer="0.3"/>
    <c:pageSetup/>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5804115" y="741455"/>
    <xdr:ext cx="8002599" cy="3594687"/>
    <xdr:graphicFrame macro="">
      <xdr:nvGraphicFramePr>
        <xdr:cNvPr id="2" name="Chart 1">
          <a:extLst>
            <a:ext uri="{FF2B5EF4-FFF2-40B4-BE49-F238E27FC236}">
              <a16:creationId xmlns:a16="http://schemas.microsoft.com/office/drawing/2014/main" id="{3E4067CB-0E11-414D-8340-1E5AA2BBCEF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0.02121</cdr:x>
      <cdr:y>0.09886</cdr:y>
    </cdr:from>
    <cdr:to>
      <cdr:x>0.12687</cdr:x>
      <cdr:y>0.16285</cdr:y>
    </cdr:to>
    <cdr:sp macro="" textlink="">
      <cdr:nvSpPr>
        <cdr:cNvPr id="2" name="TextBox 1"/>
        <cdr:cNvSpPr txBox="1"/>
      </cdr:nvSpPr>
      <cdr:spPr>
        <a:xfrm xmlns:a="http://schemas.openxmlformats.org/drawingml/2006/main">
          <a:off x="169752" y="355370"/>
          <a:ext cx="845554" cy="2300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latin typeface="+mn-lt"/>
              <a:cs typeface="Times New Roman" panose="02020603050405020304" pitchFamily="18" charset="0"/>
            </a:rPr>
            <a:t>Percent share of total exports</a:t>
          </a:r>
        </a:p>
      </cdr:txBody>
    </cdr:sp>
  </cdr:relSizeAnchor>
  <cdr:relSizeAnchor xmlns:cdr="http://schemas.openxmlformats.org/drawingml/2006/chartDrawing">
    <cdr:from>
      <cdr:x>0.02854</cdr:x>
      <cdr:y>0.91168</cdr:y>
    </cdr:from>
    <cdr:to>
      <cdr:x>0.52504</cdr:x>
      <cdr:y>1</cdr:y>
    </cdr:to>
    <cdr:sp macro="" textlink="">
      <cdr:nvSpPr>
        <cdr:cNvPr id="3" name="TextBox 2">
          <a:extLst xmlns:a="http://schemas.openxmlformats.org/drawingml/2006/main">
            <a:ext uri="{FF2B5EF4-FFF2-40B4-BE49-F238E27FC236}">
              <a16:creationId xmlns:a16="http://schemas.microsoft.com/office/drawing/2014/main" id="{AE385542-6599-8B05-158D-CCA15BD94C9A}"/>
            </a:ext>
          </a:extLst>
        </cdr:cNvPr>
        <cdr:cNvSpPr txBox="1"/>
      </cdr:nvSpPr>
      <cdr:spPr>
        <a:xfrm xmlns:a="http://schemas.openxmlformats.org/drawingml/2006/main">
          <a:off x="228386" y="3277187"/>
          <a:ext cx="3973286" cy="317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00">
              <a:solidFill>
                <a:schemeClr val="bg2">
                  <a:lumMod val="25000"/>
                </a:schemeClr>
              </a:solidFill>
            </a:rPr>
            <a:t>Source: General Customs Administration</a:t>
          </a:r>
          <a:r>
            <a:rPr lang="en-US" sz="900" baseline="0">
              <a:solidFill>
                <a:schemeClr val="bg2">
                  <a:lumMod val="25000"/>
                </a:schemeClr>
              </a:solidFill>
            </a:rPr>
            <a:t> of China</a:t>
          </a:r>
          <a:endParaRPr lang="en-US" sz="900">
            <a:solidFill>
              <a:schemeClr val="bg2">
                <a:lumMod val="25000"/>
              </a:schemeClr>
            </a:solidFil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5589C-3185-4065-B257-0C43A1737647}">
  <sheetPr>
    <pageSetUpPr fitToPage="1"/>
  </sheetPr>
  <dimension ref="B2:R104"/>
  <sheetViews>
    <sheetView tabSelected="1" zoomScale="140" zoomScaleNormal="140" workbookViewId="0">
      <pane ySplit="2" topLeftCell="A3" activePane="bottomLeft" state="frozen"/>
      <selection pane="bottomLeft" activeCell="D39" sqref="D39"/>
      <selection activeCell="B1" sqref="B1"/>
    </sheetView>
  </sheetViews>
  <sheetFormatPr defaultColWidth="9" defaultRowHeight="12.95"/>
  <cols>
    <col min="1" max="1" width="9" style="3"/>
    <col min="2" max="2" width="16" style="8" bestFit="1" customWidth="1"/>
    <col min="3" max="4" width="13.625" style="3" bestFit="1" customWidth="1"/>
    <col min="5" max="5" width="16.875" style="3" bestFit="1" customWidth="1"/>
    <col min="6" max="6" width="9" style="3"/>
    <col min="7" max="7" width="36" style="3" bestFit="1" customWidth="1"/>
    <col min="8" max="16384" width="9" style="3"/>
  </cols>
  <sheetData>
    <row r="2" spans="2:7">
      <c r="B2" s="1" t="s">
        <v>0</v>
      </c>
      <c r="C2" s="2" t="s">
        <v>1</v>
      </c>
      <c r="D2" s="2" t="s">
        <v>2</v>
      </c>
      <c r="E2" s="2" t="s">
        <v>3</v>
      </c>
    </row>
    <row r="3" spans="2:7">
      <c r="B3" s="1" t="s">
        <v>4</v>
      </c>
      <c r="C3" s="2" t="s">
        <v>5</v>
      </c>
      <c r="D3" s="2" t="s">
        <v>5</v>
      </c>
      <c r="E3" s="2" t="s">
        <v>5</v>
      </c>
    </row>
    <row r="4" spans="2:7" ht="24">
      <c r="B4" s="1" t="s">
        <v>6</v>
      </c>
      <c r="C4" s="1" t="s">
        <v>7</v>
      </c>
      <c r="D4" s="1" t="s">
        <v>7</v>
      </c>
      <c r="E4" s="1" t="s">
        <v>7</v>
      </c>
      <c r="G4" s="19" t="s">
        <v>8</v>
      </c>
    </row>
    <row r="5" spans="2:7" ht="14.1">
      <c r="B5" s="4" t="s">
        <v>9</v>
      </c>
      <c r="C5" s="1" t="s">
        <v>10</v>
      </c>
      <c r="D5" s="1" t="s">
        <v>10</v>
      </c>
      <c r="E5" s="1" t="s">
        <v>10</v>
      </c>
    </row>
    <row r="6" spans="2:7">
      <c r="B6" s="5">
        <v>1995</v>
      </c>
      <c r="C6" s="6">
        <v>66.713716317491048</v>
      </c>
      <c r="D6" s="6">
        <v>31.507134743478581</v>
      </c>
      <c r="E6" s="6">
        <v>0.22555602605206379</v>
      </c>
    </row>
    <row r="7" spans="2:7">
      <c r="B7" s="5">
        <f>B6+1</f>
        <v>1996</v>
      </c>
      <c r="C7" s="6">
        <v>56.974044502704459</v>
      </c>
      <c r="D7" s="6">
        <v>40.720014962230302</v>
      </c>
      <c r="E7" s="6">
        <v>0.26686759750276401</v>
      </c>
    </row>
    <row r="8" spans="2:7">
      <c r="B8" s="5">
        <f t="shared" ref="B8:B36" si="0">B7+1</f>
        <v>1997</v>
      </c>
      <c r="C8" s="6">
        <v>56.178521371402312</v>
      </c>
      <c r="D8" s="6">
        <v>40.975683704339929</v>
      </c>
      <c r="E8" s="6">
        <v>0.2944124163662325</v>
      </c>
    </row>
    <row r="9" spans="2:7">
      <c r="B9" s="5">
        <f t="shared" si="0"/>
        <v>1998</v>
      </c>
      <c r="C9" s="6">
        <v>52.683235081187298</v>
      </c>
      <c r="D9" s="6">
        <v>44.070245113248532</v>
      </c>
      <c r="E9" s="6">
        <v>0.31132808596110195</v>
      </c>
    </row>
    <row r="10" spans="2:7">
      <c r="B10" s="5">
        <f t="shared" si="0"/>
        <v>1999</v>
      </c>
      <c r="C10" s="6">
        <v>50.523798799569079</v>
      </c>
      <c r="D10" s="6">
        <v>45.466405376288925</v>
      </c>
      <c r="E10" s="6">
        <v>0.47936335094649357</v>
      </c>
    </row>
    <row r="11" spans="2:7">
      <c r="B11" s="5">
        <f t="shared" si="0"/>
        <v>2000</v>
      </c>
      <c r="C11" s="6">
        <v>46.724448091290633</v>
      </c>
      <c r="D11" s="6">
        <v>47.924859765835023</v>
      </c>
      <c r="E11" s="6">
        <v>1.0383649619221109</v>
      </c>
    </row>
    <row r="12" spans="2:7">
      <c r="B12" s="5">
        <f t="shared" si="0"/>
        <v>2001</v>
      </c>
      <c r="C12" s="6">
        <v>42.463392984377222</v>
      </c>
      <c r="D12" s="6">
        <v>49.964023370408988</v>
      </c>
      <c r="E12" s="6">
        <v>1.9256319235586621</v>
      </c>
    </row>
    <row r="13" spans="2:7">
      <c r="B13" s="5">
        <f t="shared" si="0"/>
        <v>2002</v>
      </c>
      <c r="C13" s="6">
        <v>37.728078466777831</v>
      </c>
      <c r="D13" s="6">
        <v>52.184956439760356</v>
      </c>
      <c r="E13" s="6">
        <v>4.0168041862050545</v>
      </c>
    </row>
    <row r="14" spans="2:7">
      <c r="B14" s="5">
        <f t="shared" si="0"/>
        <v>2003</v>
      </c>
      <c r="C14" s="6">
        <v>31.480350260220678</v>
      </c>
      <c r="D14" s="6">
        <v>54.812268914462436</v>
      </c>
      <c r="E14" s="6">
        <v>7.4752942933902569</v>
      </c>
    </row>
    <row r="15" spans="2:7">
      <c r="B15" s="5">
        <f t="shared" si="0"/>
        <v>2004</v>
      </c>
      <c r="C15" s="6">
        <v>25.872990300616866</v>
      </c>
      <c r="D15" s="6">
        <v>57.038564396963856</v>
      </c>
      <c r="E15" s="6">
        <v>10.985063650727875</v>
      </c>
    </row>
    <row r="16" spans="2:7">
      <c r="B16" s="5">
        <f t="shared" si="0"/>
        <v>2005</v>
      </c>
      <c r="C16" s="6">
        <v>22.14446189102577</v>
      </c>
      <c r="D16" s="6">
        <v>58.270175265994773</v>
      </c>
      <c r="E16" s="6">
        <v>13.867780996868795</v>
      </c>
    </row>
    <row r="17" spans="2:18">
      <c r="B17" s="5">
        <f t="shared" si="0"/>
        <v>2006</v>
      </c>
      <c r="C17" s="6">
        <v>19.740015969908896</v>
      </c>
      <c r="D17" s="6">
        <v>58.16717327454316</v>
      </c>
      <c r="E17" s="6">
        <v>16.758381342442096</v>
      </c>
    </row>
    <row r="18" spans="2:18">
      <c r="B18" s="5">
        <f t="shared" si="0"/>
        <v>2007</v>
      </c>
      <c r="C18" s="6">
        <v>18.453626143430323</v>
      </c>
      <c r="D18" s="6">
        <v>57.090981921816621</v>
      </c>
      <c r="E18" s="6">
        <v>19.350472102926787</v>
      </c>
    </row>
    <row r="19" spans="2:18">
      <c r="B19" s="5">
        <f t="shared" si="0"/>
        <v>2008</v>
      </c>
      <c r="C19" s="6">
        <v>17.998318226402588</v>
      </c>
      <c r="D19" s="6">
        <v>55.319919266482088</v>
      </c>
      <c r="E19" s="6">
        <v>21.443951558260338</v>
      </c>
    </row>
    <row r="20" spans="2:18">
      <c r="B20" s="5">
        <f t="shared" si="0"/>
        <v>2009</v>
      </c>
      <c r="C20" s="6">
        <v>15.889079584949714</v>
      </c>
      <c r="D20" s="6">
        <v>55.923741118607182</v>
      </c>
      <c r="E20" s="6">
        <v>23.297333578429409</v>
      </c>
    </row>
    <row r="21" spans="2:18">
      <c r="B21" s="5">
        <f t="shared" si="0"/>
        <v>2010</v>
      </c>
      <c r="C21" s="6">
        <v>14.847517745211523</v>
      </c>
      <c r="D21" s="6">
        <v>54.630037962314802</v>
      </c>
      <c r="E21" s="6">
        <v>25.691406978232628</v>
      </c>
    </row>
    <row r="22" spans="2:18">
      <c r="B22" s="5">
        <f t="shared" si="0"/>
        <v>2011</v>
      </c>
      <c r="C22" s="6">
        <v>14.069656376250677</v>
      </c>
      <c r="D22" s="6">
        <v>52.405609021396437</v>
      </c>
      <c r="E22" s="6">
        <v>28.737943546243137</v>
      </c>
    </row>
    <row r="23" spans="2:18" ht="25.5" customHeight="1">
      <c r="B23" s="5">
        <f t="shared" si="0"/>
        <v>2012</v>
      </c>
      <c r="C23" s="6">
        <v>12.500957662383374</v>
      </c>
      <c r="D23" s="6">
        <v>49.887512213684523</v>
      </c>
      <c r="E23" s="6">
        <v>32.967816072556118</v>
      </c>
    </row>
    <row r="24" spans="2:18">
      <c r="B24" s="5">
        <f t="shared" si="0"/>
        <v>2013</v>
      </c>
      <c r="C24" s="6">
        <v>11.262941749703646</v>
      </c>
      <c r="D24" s="6">
        <v>47.237485545803217</v>
      </c>
      <c r="E24" s="6">
        <v>39.053285577416446</v>
      </c>
    </row>
    <row r="25" spans="2:18" ht="12.75" customHeight="1">
      <c r="B25" s="5">
        <f t="shared" si="0"/>
        <v>2014</v>
      </c>
      <c r="C25" s="6">
        <v>10.950539290207836</v>
      </c>
      <c r="D25" s="6">
        <v>45.883886573941155</v>
      </c>
      <c r="E25" s="6">
        <v>40.757972883066444</v>
      </c>
    </row>
    <row r="26" spans="2:18">
      <c r="B26" s="5">
        <f t="shared" si="0"/>
        <v>2015</v>
      </c>
      <c r="C26" s="6">
        <v>10.661760495258036</v>
      </c>
      <c r="D26" s="6">
        <v>44.193597531082666</v>
      </c>
      <c r="E26" s="6">
        <v>42.832089124212715</v>
      </c>
    </row>
    <row r="27" spans="2:18" ht="12.75">
      <c r="B27" s="5">
        <f t="shared" si="0"/>
        <v>2016</v>
      </c>
      <c r="C27" s="6">
        <v>10.278909883686014</v>
      </c>
      <c r="D27" s="6">
        <v>43.713504697459321</v>
      </c>
      <c r="E27" s="6">
        <v>43.610416461194419</v>
      </c>
      <c r="G27" s="17" t="s">
        <v>11</v>
      </c>
      <c r="H27" s="17"/>
      <c r="I27" s="17"/>
      <c r="J27" s="17"/>
      <c r="K27" s="17"/>
      <c r="L27" s="17"/>
      <c r="M27" s="17"/>
      <c r="N27" s="17"/>
      <c r="O27" s="17"/>
      <c r="P27" s="17"/>
      <c r="Q27" s="17"/>
      <c r="R27" s="17"/>
    </row>
    <row r="28" spans="2:18" ht="12.75">
      <c r="B28" s="5">
        <f t="shared" si="0"/>
        <v>2017</v>
      </c>
      <c r="C28" s="6">
        <v>10.216498810389048</v>
      </c>
      <c r="D28" s="6">
        <v>43.190917778774335</v>
      </c>
      <c r="E28" s="6">
        <v>44.374907802389828</v>
      </c>
      <c r="G28" s="18" t="s">
        <v>12</v>
      </c>
    </row>
    <row r="29" spans="2:18">
      <c r="B29" s="5">
        <f t="shared" si="0"/>
        <v>2018</v>
      </c>
      <c r="C29" s="6">
        <v>10.345364169966896</v>
      </c>
      <c r="D29" s="6">
        <v>41.662345658657109</v>
      </c>
      <c r="E29" s="6">
        <v>45.865318559244876</v>
      </c>
    </row>
    <row r="30" spans="2:18">
      <c r="B30" s="5">
        <f t="shared" si="0"/>
        <v>2019</v>
      </c>
      <c r="C30" s="6">
        <v>9.4263355367232098</v>
      </c>
      <c r="D30" s="6">
        <v>38.650422327506263</v>
      </c>
      <c r="E30" s="6">
        <v>49.670782346102115</v>
      </c>
    </row>
    <row r="31" spans="2:18">
      <c r="B31" s="5">
        <f t="shared" si="0"/>
        <v>2020</v>
      </c>
      <c r="C31" s="6">
        <v>8.0108988892458246</v>
      </c>
      <c r="D31" s="6">
        <v>35.995796447192845</v>
      </c>
      <c r="E31" s="6">
        <v>54.089502508154588</v>
      </c>
    </row>
    <row r="32" spans="2:18">
      <c r="B32" s="5">
        <f t="shared" si="0"/>
        <v>2021</v>
      </c>
      <c r="C32" s="6">
        <v>7.9944939875902188</v>
      </c>
      <c r="D32" s="6">
        <v>34.274468832705757</v>
      </c>
      <c r="E32" s="6">
        <v>56.042467253613978</v>
      </c>
    </row>
    <row r="33" spans="2:5">
      <c r="B33" s="5">
        <f t="shared" si="0"/>
        <v>2022</v>
      </c>
      <c r="C33" s="15">
        <v>7.9052468937533407</v>
      </c>
      <c r="D33" s="16">
        <v>31.259176612364737</v>
      </c>
      <c r="E33" s="15">
        <v>59.306617655110308</v>
      </c>
    </row>
    <row r="34" spans="2:5">
      <c r="B34" s="5">
        <f t="shared" si="0"/>
        <v>2023</v>
      </c>
      <c r="C34" s="15">
        <v>7.9545830389962147</v>
      </c>
      <c r="D34" s="16">
        <v>28.569298438927284</v>
      </c>
      <c r="E34" s="15">
        <v>61.983021347821719</v>
      </c>
    </row>
    <row r="35" spans="2:5">
      <c r="B35" s="5">
        <f t="shared" si="0"/>
        <v>2024</v>
      </c>
      <c r="C35" s="15">
        <v>7.775899170438632</v>
      </c>
      <c r="D35" s="16">
        <v>27.36434902105551</v>
      </c>
      <c r="E35" s="15">
        <v>63.556556629813976</v>
      </c>
    </row>
    <row r="36" spans="2:5">
      <c r="B36" s="5">
        <f t="shared" si="0"/>
        <v>2025</v>
      </c>
      <c r="C36" s="15">
        <v>7.3186818238785589</v>
      </c>
      <c r="D36" s="16">
        <v>27.104929661234149</v>
      </c>
      <c r="E36" s="15">
        <v>64.324374613538993</v>
      </c>
    </row>
    <row r="37" spans="2:5">
      <c r="B37" s="3"/>
    </row>
    <row r="38" spans="2:5">
      <c r="B38" s="3"/>
    </row>
    <row r="39" spans="2:5">
      <c r="B39" s="3"/>
    </row>
    <row r="40" spans="2:5">
      <c r="B40" s="3"/>
    </row>
    <row r="41" spans="2:5">
      <c r="B41" s="3"/>
    </row>
    <row r="42" spans="2:5">
      <c r="B42" s="3"/>
    </row>
    <row r="43" spans="2:5">
      <c r="B43" s="3"/>
    </row>
    <row r="44" spans="2:5">
      <c r="B44" s="3"/>
    </row>
    <row r="45" spans="2:5">
      <c r="B45" s="3"/>
    </row>
    <row r="46" spans="2:5">
      <c r="B46" s="3"/>
    </row>
    <row r="47" spans="2:5">
      <c r="B47" s="3"/>
    </row>
    <row r="48" spans="2:5">
      <c r="B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pans="2:2">
      <c r="B97" s="3"/>
    </row>
    <row r="98" spans="2:2">
      <c r="B98" s="3"/>
    </row>
    <row r="99" spans="2:2">
      <c r="B99" s="3"/>
    </row>
    <row r="100" spans="2:2">
      <c r="B100" s="3"/>
    </row>
    <row r="101" spans="2:2">
      <c r="B101" s="3"/>
    </row>
    <row r="102" spans="2:2">
      <c r="B102" s="3"/>
    </row>
    <row r="103" spans="2:2">
      <c r="B103" s="3"/>
    </row>
    <row r="104" spans="2:2">
      <c r="B104" s="7"/>
    </row>
  </sheetData>
  <mergeCells count="1">
    <mergeCell ref="G27:R27"/>
  </mergeCells>
  <phoneticPr fontId="4" type="noConversion"/>
  <pageMargins left="0.7" right="0.7" top="0.75" bottom="0.75" header="0.3" footer="0.3"/>
  <pageSetup scale="8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00F15-A076-47B7-98EA-BC188CA84571}">
  <dimension ref="A1:H13"/>
  <sheetViews>
    <sheetView zoomScale="140" zoomScaleNormal="140" workbookViewId="0">
      <selection activeCell="E16" sqref="E16"/>
    </sheetView>
  </sheetViews>
  <sheetFormatPr defaultColWidth="8.875" defaultRowHeight="15"/>
  <cols>
    <col min="2" max="2" width="14.375" customWidth="1"/>
    <col min="3" max="3" width="14.5" customWidth="1"/>
    <col min="5" max="5" width="16.625" customWidth="1"/>
    <col min="7" max="7" width="17.625" customWidth="1"/>
  </cols>
  <sheetData>
    <row r="1" spans="1:8">
      <c r="A1" s="9"/>
      <c r="B1" s="9" t="s">
        <v>13</v>
      </c>
      <c r="C1" s="9" t="s">
        <v>14</v>
      </c>
      <c r="D1" s="9" t="s">
        <v>15</v>
      </c>
      <c r="E1" s="9" t="s">
        <v>16</v>
      </c>
      <c r="F1" s="9" t="s">
        <v>15</v>
      </c>
      <c r="G1" s="9" t="s">
        <v>17</v>
      </c>
      <c r="H1" s="9" t="s">
        <v>15</v>
      </c>
    </row>
    <row r="2" spans="1:8">
      <c r="A2" s="10">
        <v>2014</v>
      </c>
      <c r="B2" s="11">
        <v>2342292696.3000002</v>
      </c>
      <c r="C2" s="12">
        <v>256493682</v>
      </c>
      <c r="D2" s="12">
        <f>C2*100/B2</f>
        <v>10.950539290207836</v>
      </c>
      <c r="E2" s="12">
        <v>954671022</v>
      </c>
      <c r="F2" s="12">
        <f>E2*100/B2</f>
        <v>40.757972883066444</v>
      </c>
      <c r="G2" s="12">
        <v>1074734924</v>
      </c>
      <c r="H2" s="13">
        <f>G2*100/B2</f>
        <v>45.883886573941155</v>
      </c>
    </row>
    <row r="3" spans="1:8">
      <c r="A3" s="10">
        <v>2015</v>
      </c>
      <c r="B3" s="11">
        <v>2273468224.1999998</v>
      </c>
      <c r="C3" s="12">
        <v>242391737</v>
      </c>
      <c r="D3" s="12">
        <f t="shared" ref="D3:D13" si="0">C3*100/B3</f>
        <v>10.661760495258036</v>
      </c>
      <c r="E3" s="12">
        <v>973773936</v>
      </c>
      <c r="F3" s="12">
        <f t="shared" ref="F3:F13" si="1">E3*100/B3</f>
        <v>42.832089124212715</v>
      </c>
      <c r="G3" s="12">
        <v>1004727397</v>
      </c>
      <c r="H3" s="13">
        <f t="shared" ref="H3:H13" si="2">G3*100/B3</f>
        <v>44.193597531082666</v>
      </c>
    </row>
    <row r="4" spans="1:8">
      <c r="A4" s="10">
        <v>2016</v>
      </c>
      <c r="B4" s="11">
        <v>2097631192.8</v>
      </c>
      <c r="C4" s="12">
        <v>215613620</v>
      </c>
      <c r="D4" s="12">
        <f t="shared" si="0"/>
        <v>10.278909883686014</v>
      </c>
      <c r="E4" s="12">
        <v>914785699</v>
      </c>
      <c r="F4" s="12">
        <f t="shared" si="1"/>
        <v>43.610416461194419</v>
      </c>
      <c r="G4" s="12">
        <v>916948110</v>
      </c>
      <c r="H4" s="13">
        <f t="shared" si="2"/>
        <v>43.713504697459321</v>
      </c>
    </row>
    <row r="5" spans="1:8">
      <c r="A5" s="10">
        <v>2017</v>
      </c>
      <c r="B5" s="11">
        <v>2263345000</v>
      </c>
      <c r="C5" s="12">
        <v>231234615</v>
      </c>
      <c r="D5" s="12">
        <f t="shared" si="0"/>
        <v>10.216498810389048</v>
      </c>
      <c r="E5" s="12">
        <v>1004357257</v>
      </c>
      <c r="F5" s="12">
        <f t="shared" si="1"/>
        <v>44.374907802389828</v>
      </c>
      <c r="G5" s="12">
        <v>977559478</v>
      </c>
      <c r="H5" s="13">
        <f t="shared" si="2"/>
        <v>43.190917778774335</v>
      </c>
    </row>
    <row r="6" spans="1:8">
      <c r="A6" s="10">
        <v>2018</v>
      </c>
      <c r="B6" s="11">
        <v>2486696000</v>
      </c>
      <c r="C6" s="12">
        <v>257257757</v>
      </c>
      <c r="D6" s="12">
        <f t="shared" si="0"/>
        <v>10.345364169966896</v>
      </c>
      <c r="E6" s="12">
        <v>1140531042</v>
      </c>
      <c r="F6" s="12">
        <f t="shared" si="1"/>
        <v>45.865318559244876</v>
      </c>
      <c r="G6" s="12">
        <v>1036015883</v>
      </c>
      <c r="H6" s="13">
        <f t="shared" si="2"/>
        <v>41.662345658657109</v>
      </c>
    </row>
    <row r="7" spans="1:8">
      <c r="A7" s="10">
        <v>2019</v>
      </c>
      <c r="B7" s="11">
        <v>2499482000</v>
      </c>
      <c r="C7" s="12">
        <v>235609560</v>
      </c>
      <c r="D7" s="12">
        <f t="shared" si="0"/>
        <v>9.4263355367232098</v>
      </c>
      <c r="E7" s="12">
        <v>1241512264</v>
      </c>
      <c r="F7" s="12">
        <f t="shared" si="1"/>
        <v>49.670782346102115</v>
      </c>
      <c r="G7" s="12">
        <v>966060349</v>
      </c>
      <c r="H7" s="13">
        <f t="shared" si="2"/>
        <v>38.650422327506263</v>
      </c>
    </row>
    <row r="8" spans="1:8">
      <c r="A8" s="10">
        <v>2020</v>
      </c>
      <c r="B8" s="11">
        <v>2589952000</v>
      </c>
      <c r="C8" s="12">
        <v>207478436</v>
      </c>
      <c r="D8" s="12">
        <f t="shared" si="0"/>
        <v>8.0108988892458246</v>
      </c>
      <c r="E8" s="12">
        <v>1400892152</v>
      </c>
      <c r="F8" s="12">
        <f t="shared" si="1"/>
        <v>54.089502508154588</v>
      </c>
      <c r="G8" s="12">
        <v>932273850</v>
      </c>
      <c r="H8" s="13">
        <f t="shared" si="2"/>
        <v>35.995796447192845</v>
      </c>
    </row>
    <row r="9" spans="1:8">
      <c r="A9" s="10">
        <v>2021</v>
      </c>
      <c r="B9" s="11">
        <v>3363958999.9999995</v>
      </c>
      <c r="C9" s="12">
        <v>268931500</v>
      </c>
      <c r="D9" s="12">
        <f t="shared" si="0"/>
        <v>7.9944939875902188</v>
      </c>
      <c r="E9" s="12">
        <v>1885245621</v>
      </c>
      <c r="F9" s="12">
        <f t="shared" si="1"/>
        <v>56.042467253613978</v>
      </c>
      <c r="G9" s="12">
        <v>1152979079</v>
      </c>
      <c r="H9" s="13">
        <f t="shared" si="2"/>
        <v>34.274468832705757</v>
      </c>
    </row>
    <row r="10" spans="1:8">
      <c r="A10" s="10">
        <v>2022</v>
      </c>
      <c r="B10" s="14">
        <v>3593601450</v>
      </c>
      <c r="C10" s="14">
        <v>284083067</v>
      </c>
      <c r="D10" s="12">
        <f t="shared" si="0"/>
        <v>7.9052468937533407</v>
      </c>
      <c r="E10" s="14">
        <v>2131243472</v>
      </c>
      <c r="F10" s="12">
        <f t="shared" si="1"/>
        <v>59.306617655110308</v>
      </c>
      <c r="G10" s="14">
        <v>1123330224</v>
      </c>
      <c r="H10" s="13">
        <f t="shared" si="2"/>
        <v>31.259176612364737</v>
      </c>
    </row>
    <row r="11" spans="1:8">
      <c r="A11" s="10">
        <v>2023</v>
      </c>
      <c r="B11" s="14">
        <v>3380024480</v>
      </c>
      <c r="C11" s="14">
        <v>268866854</v>
      </c>
      <c r="D11" s="12">
        <f t="shared" si="0"/>
        <v>7.9545830389962147</v>
      </c>
      <c r="E11" s="14">
        <v>2095041295</v>
      </c>
      <c r="F11" s="12">
        <f t="shared" si="1"/>
        <v>61.983021347821719</v>
      </c>
      <c r="G11" s="14">
        <v>965649281</v>
      </c>
      <c r="H11" s="13">
        <f t="shared" si="2"/>
        <v>28.569298438927284</v>
      </c>
    </row>
    <row r="12" spans="1:8">
      <c r="A12" s="10">
        <v>2024</v>
      </c>
      <c r="B12" s="14">
        <v>3577222028</v>
      </c>
      <c r="C12" s="14">
        <v>278161178</v>
      </c>
      <c r="D12" s="12">
        <f t="shared" si="0"/>
        <v>7.775899170438632</v>
      </c>
      <c r="E12" s="14">
        <v>2273559144</v>
      </c>
      <c r="F12" s="12">
        <f t="shared" si="1"/>
        <v>63.556556629813976</v>
      </c>
      <c r="G12" s="14">
        <v>978883521</v>
      </c>
      <c r="H12" s="13">
        <f t="shared" si="2"/>
        <v>27.36434902105551</v>
      </c>
    </row>
    <row r="13" spans="1:8">
      <c r="A13" s="10">
        <v>2025</v>
      </c>
      <c r="B13" s="14">
        <v>3771842416.777</v>
      </c>
      <c r="C13" s="14">
        <v>276049145.38200003</v>
      </c>
      <c r="D13" s="12">
        <f t="shared" si="0"/>
        <v>7.3186818238785589</v>
      </c>
      <c r="E13" s="14">
        <v>2426214046</v>
      </c>
      <c r="F13" s="12">
        <f t="shared" si="1"/>
        <v>64.324374613538993</v>
      </c>
      <c r="G13" s="14">
        <v>1022355234</v>
      </c>
      <c r="H13" s="13">
        <f t="shared" si="2"/>
        <v>27.104929661234149</v>
      </c>
    </row>
  </sheetData>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77f725d-68ba-43bc-9e4e-ba441aacaca8" xsi:nil="true"/>
    <lcf76f155ced4ddcb4097134ff3c332f xmlns="f0c2ac21-f850-4555-8afd-fd732a9ecf2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ECE610C9FA4B4B976DD6842F9EAF74" ma:contentTypeVersion="14" ma:contentTypeDescription="Create a new document." ma:contentTypeScope="" ma:versionID="8cad2c5a5bf252c54ec3614691fc5da1">
  <xsd:schema xmlns:xsd="http://www.w3.org/2001/XMLSchema" xmlns:xs="http://www.w3.org/2001/XMLSchema" xmlns:p="http://schemas.microsoft.com/office/2006/metadata/properties" xmlns:ns2="f0c2ac21-f850-4555-8afd-fd732a9ecf25" xmlns:ns3="d77f725d-68ba-43bc-9e4e-ba441aacaca8" targetNamespace="http://schemas.microsoft.com/office/2006/metadata/properties" ma:root="true" ma:fieldsID="259cf07e5b8c8dfb766a42db58eeb628" ns2:_="" ns3:_="">
    <xsd:import namespace="f0c2ac21-f850-4555-8afd-fd732a9ecf25"/>
    <xsd:import namespace="d77f725d-68ba-43bc-9e4e-ba441aacac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2ac21-f850-4555-8afd-fd732a9ecf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4f2dfca-e4a2-46eb-a53e-58fba36a99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7f725d-68ba-43bc-9e4e-ba441aacac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6960b6-77f8-4f86-a35d-ffb297eb4fb9}" ma:internalName="TaxCatchAll" ma:showField="CatchAllData" ma:web="d77f725d-68ba-43bc-9e4e-ba441aacaca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E21C06-5650-478F-9974-D28D3EF69C57}"/>
</file>

<file path=customXml/itemProps2.xml><?xml version="1.0" encoding="utf-8"?>
<ds:datastoreItem xmlns:ds="http://schemas.openxmlformats.org/officeDocument/2006/customXml" ds:itemID="{1C938FF6-EB9E-47A0-A3C2-B38B7D895EC9}"/>
</file>

<file path=customXml/itemProps3.xml><?xml version="1.0" encoding="utf-8"?>
<ds:datastoreItem xmlns:ds="http://schemas.openxmlformats.org/officeDocument/2006/customXml" ds:itemID="{18E6398F-FC7A-4A1E-8775-07007C5A44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Tianlei Huang</dc:creator>
  <cp:keywords/>
  <dc:description/>
  <cp:lastModifiedBy>Christine Wan</cp:lastModifiedBy>
  <cp:revision/>
  <dcterms:created xsi:type="dcterms:W3CDTF">2022-02-17T02:18:37Z</dcterms:created>
  <dcterms:modified xsi:type="dcterms:W3CDTF">2026-03-18T16:48:13Z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0x010100F1ECE610C9FA4B4B976DD6842F9EAF74</vt:lpwstr>
  </property>
  <property fmtid="{D5CDD505-2E9C-101B-9397-08002B2CF9AE}" pid="3" name="MediaServiceImageTags">
    <vt:lpwstr/>
  </property>
</Properties>
</file>